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8_{DF7E6ED0-2FF2-4DAF-AA42-0449A40A9E88}" xr6:coauthVersionLast="47" xr6:coauthVersionMax="47" xr10:uidLastSave="{AFF93356-A649-4BA2-8E34-26CC723ACAB8}"/>
  <bookViews>
    <workbookView xWindow="-108" yWindow="-108" windowWidth="23256" windowHeight="12576" tabRatio="842" firstSheet="2" activeTab="2" xr2:uid="{00000000-000D-0000-FFFF-FFFF00000000}"/>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38"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s="1"/>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<sst xmlns="http://schemas.openxmlformats.org/spreadsheetml/2006/main" count="625" uniqueCount="271">
  <si>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</si>
  <si>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</si>
  <si>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</si>
  <si>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</si>
  <si>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</si>
  <si>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</si>
  <si>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</si>
  <si>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</si>
  <si>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</si>
  <si>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</si>
  <si>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</si>
  <si>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</si>
  <si>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</si>
  <si>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</si>
  <si>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</si>
  <si>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</si>
  <si>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</si>
  <si>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</si>
  <si>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</si>
  <si>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</si>
  <si>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</si>
  <si>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</si>
  <si>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</si>
  <si>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</si>
  <si>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</si>
  <si>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</si>
  <si>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</si>
  <si>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</si>
  <si>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</si>
  <si>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</si>
  <si>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</si>
  <si>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</si>
  <si>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</si>
  <si>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</si>
  <si>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</si>
  <si>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</si>
  <si>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</si>
  <si>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</si>
  <si>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</si>
  <si>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</si>
  <si>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</si>
  <si>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</si>
  <si>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</si>
  <si>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</si>
  <si>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</si>
  <si>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</si>
  <si>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</si>
  <si>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</si>
  <si>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</si>
  <si>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</si>
  <si>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</si>
  <si>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</si>
  <si>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</si>
  <si>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</si>
  <si>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</si>
  <si>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</si>
  <si>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</si>
  <si>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</si>
  <si>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</si>
  <si>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</si>
  <si>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</si>
  <si>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</si>
  <si>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</si>
  <si>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</si>
  <si>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</si>
  <si>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</si>
  <si>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</si>
  <si>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</si>
  <si>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</si>
  <si>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</si>
  <si>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</si>
  <si>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</si>
  <si>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</si>
  <si>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</si>
  <si>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</si>
  <si>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</si>
  <si>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</si>
  <si>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</si>
  <si>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</si>
  <si>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</si>
  <si>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</si>
  <si>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</si>
  <si>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</si>
  <si>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</si>
  <si>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</si>
  <si>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</si>
  <si>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</si>
  <si>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</si>
  <si>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</si>
  <si>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</si>
  <si>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</si>
  <si>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</si>
  <si>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</si>
  <si>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</si>
  <si>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</si>
  <si>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</si>
  <si>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</si>
  <si>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</si>
  <si>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</si>
  <si>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</si>
  <si>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</si>
  <si>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</si>
  <si>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</si>
  <si>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</si>
  <si>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</si>
  <si>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</si>
  <si>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</si>
  <si>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</si>
  <si>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</si>
  <si>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</si>
  <si>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</si>
  <si>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</si>
  <si>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</si>
  <si>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</si>
  <si>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</si>
  <si>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</si>
  <si>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</si>
  <si>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</si>
  <si>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</si>
  <si>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</si>
  <si>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</si>
  <si>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</si>
  <si>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</si>
  <si>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</si>
  <si>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</si>
  <si>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</si>
  <si>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</si>
  <si>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</si>
  <si>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</si>
  <si>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</si>
  <si>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</si>
  <si>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</si>
  <si>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</si>
  <si>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</si>
  <si>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</si>
  <si>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</si>
  <si>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</si>
  <si>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</si>
  <si>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</si>
  <si>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</si>
  <si>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</si>
  <si>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</si>
  <si>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</si>
  <si>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</si>
  <si>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</si>
  <si>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</si>
  <si>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</si>
  <si>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</si>
  <si>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</si>
  <si>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</si>
  <si>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</si>
  <si>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</si>
  <si>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</si>
  <si>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</si>
  <si>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</si>
  <si>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</si>
  <si>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</si>
  <si>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</si>
  <si>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</si>
  <si>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</si>
  <si>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</si>
  <si>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</si>
  <si>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</si>
  <si>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</si>
  <si>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</si>
  <si>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</si>
  <si>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</si>
  <si>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</si>
  <si>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</si>
  <si>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</si>
  <si>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</si>
  <si>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</si>
  <si>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</si>
  <si>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</si>
  <si>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</si>
  <si>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</si>
  <si>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</si>
  <si>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</si>
  <si>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</si>
  <si>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</si>
  <si>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</si>
  <si>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</si>
  <si>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</si>
  <si>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</si>
  <si>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</si>
  <si>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</si>
  <si>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</si>
  <si>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</si>
  <si>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</si>
  <si>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</si>
  <si>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</si>
  <si>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</si>
  <si>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</si>
  <si>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</si>
  <si>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</si>
  <si>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</si>
  <si>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</si>
  <si>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</si>
  <si>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</si>
  <si>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</si>
  <si>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</si>
  <si>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</si>
  <si>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</si>
  <si>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</si>
  <si>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</si>
  <si>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</si>
  <si>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</si>
  <si>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</si>
  <si>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</si>
  <si>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</si>
  <si>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</si>
  <si>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</si>
  <si>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</si>
  <si>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</si>
  <si>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</si>
  <si>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</si>
  <si>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</si>
  <si>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</si>
  <si>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</si>
  <si>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</si>
  <si>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</si>
  <si>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</si>
  <si>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</si>
  <si>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</si>
  <si>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</si>
  <si>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</si>
  <si>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</si>
  <si>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</si>
  <si>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</si>
  <si>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</si>
  <si>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</si>
  <si>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</si>
  <si>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</si>
  <si>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</si>
  <si>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</si>
  <si>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</si>
  <si>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</si>
  <si>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</si>
  <si>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</si>
  <si>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</si>
  <si>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</si>
  <si>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</si>
  <si>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</si>
  <si>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</si>
  <si>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</si>
  <si>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</si>
  <si>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</si>
  <si>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</si>
  <si>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</si>
  <si>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</si>
  <si>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</si>
  <si>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</si>
  <si>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</si>
  <si>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</si>
  <si>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</si>
  <si>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</si>
  <si>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</si>
  <si>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</si>
  <si>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</si>
  <si>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</si>
  <si>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</si>
  <si>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</si>
  <si>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</si>
  <si>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</si>
  <si>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</si>
  <si>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</si>
  <si>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Ricardo Alfonso E.</t>
  </si>
  <si>
    <t>Redes Electricas S.A.</t>
  </si>
  <si>
    <t>Economista.</t>
  </si>
  <si>
    <t>Economista</t>
  </si>
  <si>
    <t>Gerente Administrativo y Financiero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</si>
</sst>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00000000-000A-0000-FFFF-FFFF00000000}">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38"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C71"/>
  <sheetViews>
    <sheetView showGridLines="0" tabSelected="1" topLeftCell="D1" zoomScale="70" zoomScaleNormal="70" zoomScaleSheetLayoutView="80" workbookViewId="0">
      <selection activeCell="E66" sqref="E66:G66"/>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55" customHeight="1" x14ac:dyDescent="0.25">
      <c r="A2" s="37"/>
      <c r="B2" s="37"/>
      <c r="C2" s="1"/>
      <c r="D2" s="1"/>
      <c r="E2" s="97" t="s">
        <v>32</v>
      </c>
      <c r="F2" s="97"/>
      <c r="G2" s="97"/>
      <c r="H2" s="98" t="s">
        <v>266</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25</v>
      </c>
      <c r="J4" s="19">
        <v>10</v>
      </c>
      <c r="K4" s="19">
        <v>2022</v>
      </c>
      <c r="L4" s="103" t="s">
        <v>33</v>
      </c>
      <c r="M4" s="104"/>
      <c r="N4" s="102" t="s">
        <v>267</v>
      </c>
      <c r="O4" s="102"/>
      <c r="P4" s="102"/>
      <c r="U4" s="58"/>
    </row>
    <row r="5" spans="1:29" customFormat="1" ht="14.4" x14ac:dyDescent="0.3">
      <c r="E5" s="10"/>
      <c r="F5" s="10"/>
      <c r="G5" s="10"/>
      <c r="H5" s="105"/>
      <c r="I5" s="105"/>
      <c r="J5" s="105"/>
      <c r="K5" s="105"/>
      <c r="L5" s="105"/>
      <c r="M5" s="105"/>
      <c r="N5" s="105"/>
      <c r="O5" s="105"/>
      <c r="P5" s="17"/>
      <c r="U5" s="58"/>
    </row>
    <row r="6" spans="1:29" customFormat="1" ht="14.55" customHeight="1" x14ac:dyDescent="0.3">
      <c r="E6" s="34" t="s">
        <v>34</v>
      </c>
      <c r="F6" s="99" t="s">
        <v>269</v>
      </c>
      <c r="G6" s="99"/>
      <c r="H6" s="99"/>
      <c r="I6" s="99"/>
      <c r="J6" s="99"/>
      <c r="K6" s="18" t="s">
        <v>35</v>
      </c>
      <c r="L6" s="100" t="s">
        <v>270</v>
      </c>
      <c r="M6" s="100"/>
      <c r="N6" s="101"/>
      <c r="O6" s="102"/>
      <c r="P6" s="102"/>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0</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0</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0</v>
      </c>
      <c r="R17" s="20" t="str">
        <f t="shared" si="2"/>
        <v/>
      </c>
      <c r="W17" s="1"/>
      <c r="X17" s="1"/>
    </row>
    <row r="18" spans="1:24" s="2" customFormat="1" ht="95.55"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2</v>
      </c>
      <c r="R19" s="20">
        <f t="shared" si="2"/>
        <v>10</v>
      </c>
      <c r="W19" s="1"/>
      <c r="X19" s="1"/>
    </row>
    <row r="20" spans="1:24" s="2" customFormat="1" ht="95.55"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3</v>
      </c>
      <c r="R21" s="20" t="str">
        <f t="shared" si="2"/>
        <v/>
      </c>
      <c r="W21" s="1"/>
      <c r="X21" s="1"/>
    </row>
    <row r="22" spans="1:24" s="2" customFormat="1" ht="95.55"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1</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0</v>
      </c>
      <c r="R23" s="20" t="str">
        <f t="shared" si="2"/>
        <v/>
      </c>
      <c r="W23" s="1"/>
      <c r="X23" s="1"/>
    </row>
    <row r="24" spans="1:24" s="2" customFormat="1" ht="95.55"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2</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0</v>
      </c>
      <c r="R25" s="20" t="str">
        <f t="shared" si="2"/>
        <v/>
      </c>
      <c r="W25" s="1"/>
      <c r="X25" s="1"/>
    </row>
    <row r="26" spans="1:24" s="2" customFormat="1" ht="95.55"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2</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2</v>
      </c>
      <c r="R29" s="20">
        <f t="shared" si="2"/>
        <v>10</v>
      </c>
      <c r="W29" s="1"/>
      <c r="X29" s="1"/>
    </row>
    <row r="30" spans="1:24" s="2" customFormat="1" ht="95.55"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3</v>
      </c>
      <c r="R30" s="20" t="str">
        <f t="shared" si="2"/>
        <v/>
      </c>
      <c r="W30" s="1"/>
      <c r="X30" s="1"/>
    </row>
    <row r="31" spans="1:24" s="2" customFormat="1" ht="95.55"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3</v>
      </c>
      <c r="R32" s="20">
        <f t="shared" si="2"/>
        <v>10</v>
      </c>
      <c r="W32" s="1"/>
      <c r="X32" s="1"/>
    </row>
    <row r="33" spans="1:24" s="2" customFormat="1" ht="95.55"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3</v>
      </c>
      <c r="R33" s="20" t="str">
        <f t="shared" si="2"/>
        <v/>
      </c>
      <c r="W33" s="1"/>
      <c r="X33" s="1"/>
    </row>
    <row r="34" spans="1:24" s="2" customFormat="1" ht="95.55"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0</v>
      </c>
      <c r="R34" s="20">
        <f t="shared" si="2"/>
        <v>10</v>
      </c>
      <c r="W34" s="1"/>
      <c r="X34" s="1"/>
    </row>
    <row r="35" spans="1:24" s="2" customFormat="1" ht="95.55"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1</v>
      </c>
      <c r="R35" s="20" t="str">
        <f t="shared" si="2"/>
        <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0</v>
      </c>
      <c r="R38" s="20">
        <f t="shared" si="2"/>
        <v>10</v>
      </c>
      <c r="W38" s="1"/>
      <c r="X38" s="1"/>
    </row>
    <row r="39" spans="1:24" s="2" customFormat="1" ht="95.55"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1</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1</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3</v>
      </c>
      <c r="R46" s="20" t="str">
        <f t="shared" si="6"/>
        <v/>
      </c>
      <c r="W46" s="1"/>
      <c r="X46" s="1"/>
    </row>
    <row r="47" spans="1:24" s="2" customFormat="1" ht="95.55"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0</v>
      </c>
      <c r="R47" s="20" t="str">
        <f t="shared" si="6"/>
        <v/>
      </c>
      <c r="W47" s="1"/>
      <c r="X47" s="1"/>
    </row>
    <row r="48" spans="1:24" s="2" customFormat="1" ht="95.55"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1</v>
      </c>
      <c r="R48" s="20" t="str">
        <f t="shared" si="6"/>
        <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3</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1</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0</v>
      </c>
      <c r="R52" s="20">
        <f t="shared" si="6"/>
        <v>10</v>
      </c>
      <c r="W52" s="1"/>
      <c r="X52" s="1"/>
    </row>
    <row r="53" spans="1:24" s="2" customFormat="1" ht="95.55"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3</v>
      </c>
      <c r="R53" s="20" t="str">
        <f t="shared" si="6"/>
        <v/>
      </c>
      <c r="W53" s="1"/>
      <c r="X53" s="1"/>
    </row>
    <row r="54" spans="1:24" s="2" customFormat="1" ht="95.55"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3</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3</v>
      </c>
      <c r="R55" s="20" t="str">
        <f t="shared" si="6"/>
        <v/>
      </c>
      <c r="W55" s="1"/>
      <c r="X55" s="1"/>
    </row>
    <row r="56" spans="1:24" s="2" customFormat="1" ht="95.55"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1</v>
      </c>
      <c r="R56" s="20" t="str">
        <f t="shared" si="6"/>
        <v/>
      </c>
      <c r="W56" s="1"/>
      <c r="X56" s="1"/>
    </row>
    <row r="57" spans="1:24" s="2" customFormat="1" ht="95.55"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3</v>
      </c>
      <c r="R57" s="20">
        <f t="shared" si="6"/>
        <v>10</v>
      </c>
      <c r="W57" s="1"/>
      <c r="X57" s="1"/>
    </row>
    <row r="58" spans="1:24" ht="95.55"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1</v>
      </c>
      <c r="R58" s="20">
        <f t="shared" si="6"/>
        <v>10</v>
      </c>
    </row>
    <row r="59" spans="1:24" ht="95.55"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3</v>
      </c>
      <c r="R59" s="20" t="str">
        <f t="shared" si="6"/>
        <v/>
      </c>
    </row>
    <row r="60" spans="1:24" x14ac:dyDescent="0.25">
      <c r="E60" s="65"/>
      <c r="F60" s="65"/>
      <c r="G60" s="66"/>
      <c r="H60" s="66"/>
      <c r="I60" s="66"/>
      <c r="J60" s="66"/>
      <c r="Q60" s="37"/>
      <c r="X60" s="42"/>
    </row>
    <row r="61" spans="1:24" x14ac:dyDescent="0.25">
      <c r="E61" s="84" t="s">
        <v>263</v>
      </c>
      <c r="F61" s="84"/>
      <c r="G61" s="84"/>
      <c r="H61" s="60" t="s">
        <v>262</v>
      </c>
    </row>
    <row r="62" spans="1:24" x14ac:dyDescent="0.25">
      <c r="E62" s="83" t="s">
        <v>102</v>
      </c>
      <c r="F62" s="83"/>
      <c r="G62" s="83"/>
      <c r="H62" s="59">
        <f t="shared" ref="H62:H69" si="8">SUMIFS($R$10:$R$59,$F$10:$F$59,E62)</f>
        <v>30</v>
      </c>
    </row>
    <row r="63" spans="1:24" x14ac:dyDescent="0.25">
      <c r="E63" s="83" t="s">
        <v>103</v>
      </c>
      <c r="F63" s="83"/>
      <c r="G63" s="83"/>
      <c r="H63" s="59">
        <f t="shared" si="8"/>
        <v>20</v>
      </c>
    </row>
    <row r="64" spans="1:24" x14ac:dyDescent="0.25">
      <c r="E64" s="83" t="s">
        <v>105</v>
      </c>
      <c r="F64" s="83"/>
      <c r="G64" s="83"/>
      <c r="H64" s="59">
        <f t="shared" si="8"/>
        <v>50</v>
      </c>
    </row>
    <row r="65" spans="5:10" x14ac:dyDescent="0.25">
      <c r="E65" s="83" t="s">
        <v>265</v>
      </c>
      <c r="F65" s="83"/>
      <c r="G65" s="83"/>
      <c r="H65" s="59">
        <f t="shared" si="8"/>
        <v>30</v>
      </c>
    </row>
    <row r="66" spans="5:10" x14ac:dyDescent="0.25">
      <c r="E66" s="83" t="s">
        <v>101</v>
      </c>
      <c r="F66" s="83"/>
      <c r="G66" s="83"/>
      <c r="H66" s="59">
        <f t="shared" si="8"/>
        <v>40</v>
      </c>
    </row>
    <row r="67" spans="5:10" x14ac:dyDescent="0.25">
      <c r="E67" s="83" t="s">
        <v>104</v>
      </c>
      <c r="F67" s="83"/>
      <c r="G67" s="83"/>
      <c r="H67" s="59">
        <f t="shared" si="8"/>
        <v>30</v>
      </c>
    </row>
    <row r="68" spans="5:10" x14ac:dyDescent="0.25">
      <c r="E68" s="83" t="s">
        <v>99</v>
      </c>
      <c r="F68" s="83"/>
      <c r="G68" s="83"/>
      <c r="H68" s="59">
        <f t="shared" si="8"/>
        <v>30</v>
      </c>
    </row>
    <row r="69" spans="5:10" x14ac:dyDescent="0.25">
      <c r="E69" s="83" t="s">
        <v>100</v>
      </c>
      <c r="F69" s="83"/>
      <c r="G69" s="83"/>
      <c r="H69" s="59">
        <f t="shared" si="8"/>
        <v>20</v>
      </c>
    </row>
    <row r="70" spans="5:10" x14ac:dyDescent="0.25">
      <c r="E70" s="96" t="s">
        <v>158</v>
      </c>
      <c r="F70" s="96"/>
      <c r="G70" s="96"/>
      <c r="H70" s="56">
        <f>SUM(H62:H69)</f>
        <v>250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00000000-0002-0000-0200-000000000000}">
      <formula1>#REF!</formula1>
    </dataValidation>
    <dataValidation type="list" allowBlank="1" showInputMessage="1" showErrorMessage="1" sqref="P10:P59" xr:uid="{00000000-0002-0000-0200-000001000000}">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T56"/>
  <sheetViews>
    <sheetView showGridLines="0" zoomScale="80" zoomScaleNormal="80" workbookViewId="0">
      <selection activeCell="J7" sqref="J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97" t="s">
        <v>32</v>
      </c>
      <c r="D2" s="97"/>
      <c r="E2" s="97"/>
      <c r="F2" s="97"/>
      <c r="G2" s="116" t="s">
        <v>266</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26</v>
      </c>
      <c r="H4" s="19">
        <v>10</v>
      </c>
      <c r="I4" s="19">
        <v>2022</v>
      </c>
      <c r="J4" s="103" t="s">
        <v>33</v>
      </c>
      <c r="K4" s="104"/>
      <c r="L4" s="132" t="s">
        <v>267</v>
      </c>
      <c r="M4" s="132"/>
      <c r="N4" s="132"/>
      <c r="O4" s="17"/>
    </row>
    <row r="5" spans="2:15" x14ac:dyDescent="0.3">
      <c r="C5" s="10"/>
      <c r="D5" s="10"/>
      <c r="E5" s="10"/>
      <c r="F5" s="105"/>
      <c r="G5" s="105"/>
      <c r="H5" s="105"/>
      <c r="I5" s="105"/>
      <c r="J5" s="105"/>
      <c r="K5" s="105"/>
      <c r="L5" s="105"/>
      <c r="M5" s="105"/>
      <c r="N5" s="105"/>
      <c r="O5" s="17"/>
    </row>
    <row r="6" spans="2:15" x14ac:dyDescent="0.3">
      <c r="C6" s="16" t="s">
        <v>34</v>
      </c>
      <c r="D6" s="99" t="s">
        <v>268</v>
      </c>
      <c r="E6" s="99"/>
      <c r="F6" s="99"/>
      <c r="G6" s="99"/>
      <c r="H6" s="99"/>
      <c r="I6" s="18" t="s">
        <v>35</v>
      </c>
      <c r="J6" s="100" t="s">
        <v>270</v>
      </c>
      <c r="K6" s="102"/>
      <c r="L6" s="102"/>
      <c r="M6" s="102"/>
      <c r="N6" s="102"/>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55"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55"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264</v>
      </c>
      <c r="E17" s="127" t="s">
        <v>4</v>
      </c>
      <c r="F17" s="127"/>
      <c r="G17" s="127"/>
      <c r="H17" s="127"/>
      <c r="I17" s="127"/>
      <c r="J17" s="127"/>
      <c r="K17" s="127"/>
      <c r="L17" s="127"/>
      <c r="M17" s="71" t="s">
        <v>27</v>
      </c>
      <c r="N17" s="5"/>
    </row>
    <row r="18" spans="2:14" ht="38.549999999999997" customHeight="1" x14ac:dyDescent="0.3">
      <c r="B18" s="4"/>
      <c r="C18" s="20">
        <v>1</v>
      </c>
      <c r="D18" s="69" t="s">
        <v>41</v>
      </c>
      <c r="E18" s="111" t="s">
        <v>6</v>
      </c>
      <c r="F18" s="86"/>
      <c r="G18" s="86"/>
      <c r="H18" s="86"/>
      <c r="I18" s="86"/>
      <c r="J18" s="86"/>
      <c r="K18" s="86"/>
      <c r="L18" s="87"/>
      <c r="M18" s="82">
        <v>2</v>
      </c>
      <c r="N18" s="5"/>
    </row>
    <row r="19" spans="2:14" ht="51" customHeight="1" x14ac:dyDescent="0.3">
      <c r="B19" s="4"/>
      <c r="C19" s="3">
        <v>2</v>
      </c>
      <c r="D19" s="70" t="s">
        <v>42</v>
      </c>
      <c r="E19" s="111" t="s">
        <v>7</v>
      </c>
      <c r="F19" s="86"/>
      <c r="G19" s="86"/>
      <c r="H19" s="86"/>
      <c r="I19" s="86"/>
      <c r="J19" s="86"/>
      <c r="K19" s="86"/>
      <c r="L19" s="87"/>
      <c r="M19" s="82">
        <v>2</v>
      </c>
      <c r="N19" s="5"/>
    </row>
    <row r="20" spans="2:14" ht="38.549999999999997" customHeight="1" x14ac:dyDescent="0.3">
      <c r="B20" s="4"/>
      <c r="C20" s="3">
        <v>3</v>
      </c>
      <c r="D20" s="70" t="s">
        <v>41</v>
      </c>
      <c r="E20" s="111" t="s">
        <v>8</v>
      </c>
      <c r="F20" s="86"/>
      <c r="G20" s="86"/>
      <c r="H20" s="86"/>
      <c r="I20" s="86"/>
      <c r="J20" s="86"/>
      <c r="K20" s="86"/>
      <c r="L20" s="87"/>
      <c r="M20" s="82">
        <v>2</v>
      </c>
      <c r="N20" s="5"/>
    </row>
    <row r="21" spans="2:14" ht="38.549999999999997" customHeight="1" x14ac:dyDescent="0.3">
      <c r="B21" s="4"/>
      <c r="C21" s="3">
        <v>4</v>
      </c>
      <c r="D21" s="70" t="s">
        <v>43</v>
      </c>
      <c r="E21" s="111" t="s">
        <v>10</v>
      </c>
      <c r="F21" s="86"/>
      <c r="G21" s="86"/>
      <c r="H21" s="86"/>
      <c r="I21" s="86"/>
      <c r="J21" s="86"/>
      <c r="K21" s="86"/>
      <c r="L21" s="87"/>
      <c r="M21" s="82">
        <v>1</v>
      </c>
      <c r="N21" s="5"/>
    </row>
    <row r="22" spans="2:14" ht="51" customHeight="1" x14ac:dyDescent="0.3">
      <c r="B22" s="4"/>
      <c r="C22" s="3">
        <v>5</v>
      </c>
      <c r="D22" s="70" t="s">
        <v>44</v>
      </c>
      <c r="E22" s="111" t="s">
        <v>14</v>
      </c>
      <c r="F22" s="86" t="s">
        <v>5</v>
      </c>
      <c r="G22" s="86"/>
      <c r="H22" s="86"/>
      <c r="I22" s="86"/>
      <c r="J22" s="86"/>
      <c r="K22" s="86"/>
      <c r="L22" s="87"/>
      <c r="M22" s="82">
        <v>-1</v>
      </c>
      <c r="N22" s="5"/>
    </row>
    <row r="23" spans="2:14" ht="38.549999999999997" customHeight="1" x14ac:dyDescent="0.3">
      <c r="B23" s="4"/>
      <c r="C23" s="3">
        <v>6</v>
      </c>
      <c r="D23" s="70" t="s">
        <v>43</v>
      </c>
      <c r="E23" s="111" t="s">
        <v>9</v>
      </c>
      <c r="F23" s="86"/>
      <c r="G23" s="86"/>
      <c r="H23" s="86"/>
      <c r="I23" s="86"/>
      <c r="J23" s="86"/>
      <c r="K23" s="86"/>
      <c r="L23" s="87"/>
      <c r="M23" s="82">
        <v>1</v>
      </c>
      <c r="N23" s="5"/>
    </row>
    <row r="24" spans="2:14" ht="38.549999999999997" customHeight="1" x14ac:dyDescent="0.3">
      <c r="B24" s="4"/>
      <c r="C24" s="3">
        <v>7</v>
      </c>
      <c r="D24" s="70" t="s">
        <v>45</v>
      </c>
      <c r="E24" s="111" t="s">
        <v>11</v>
      </c>
      <c r="F24" s="86"/>
      <c r="G24" s="86"/>
      <c r="H24" s="86"/>
      <c r="I24" s="86"/>
      <c r="J24" s="86"/>
      <c r="K24" s="86"/>
      <c r="L24" s="87"/>
      <c r="M24" s="82">
        <v>-1</v>
      </c>
      <c r="N24" s="5"/>
    </row>
    <row r="25" spans="2:14" ht="38.549999999999997" customHeight="1" x14ac:dyDescent="0.3">
      <c r="B25" s="4"/>
      <c r="C25" s="3">
        <v>8</v>
      </c>
      <c r="D25" s="70" t="s">
        <v>43</v>
      </c>
      <c r="E25" s="111" t="s">
        <v>12</v>
      </c>
      <c r="F25" s="86"/>
      <c r="G25" s="86"/>
      <c r="H25" s="86"/>
      <c r="I25" s="86"/>
      <c r="J25" s="86"/>
      <c r="K25" s="86"/>
      <c r="L25" s="87"/>
      <c r="M25" s="82">
        <v>1</v>
      </c>
      <c r="N25" s="5"/>
    </row>
    <row r="26" spans="2:14" ht="38.549999999999997" customHeight="1" x14ac:dyDescent="0.3">
      <c r="B26" s="4"/>
      <c r="C26" s="3">
        <v>9</v>
      </c>
      <c r="D26" s="70" t="s">
        <v>45</v>
      </c>
      <c r="E26" s="111" t="s">
        <v>15</v>
      </c>
      <c r="F26" s="86"/>
      <c r="G26" s="86"/>
      <c r="H26" s="86"/>
      <c r="I26" s="86"/>
      <c r="J26" s="86"/>
      <c r="K26" s="86"/>
      <c r="L26" s="87"/>
      <c r="M26" s="82">
        <v>-2</v>
      </c>
      <c r="N26" s="5"/>
    </row>
    <row r="27" spans="2:14" ht="38.549999999999997" customHeight="1" x14ac:dyDescent="0.3">
      <c r="B27" s="4"/>
      <c r="C27" s="3">
        <v>10</v>
      </c>
      <c r="D27" s="70" t="s">
        <v>44</v>
      </c>
      <c r="E27" s="111" t="s">
        <v>13</v>
      </c>
      <c r="F27" s="86"/>
      <c r="G27" s="86"/>
      <c r="H27" s="86"/>
      <c r="I27" s="86"/>
      <c r="J27" s="86"/>
      <c r="K27" s="86"/>
      <c r="L27" s="87"/>
      <c r="M27" s="82">
        <v>-2</v>
      </c>
      <c r="N27" s="5"/>
    </row>
    <row r="28" spans="2:14" ht="38.549999999999997" customHeight="1" x14ac:dyDescent="0.3">
      <c r="B28" s="4"/>
      <c r="C28" s="3">
        <v>11</v>
      </c>
      <c r="D28" s="70" t="s">
        <v>43</v>
      </c>
      <c r="E28" s="111" t="s">
        <v>16</v>
      </c>
      <c r="F28" s="86"/>
      <c r="G28" s="86"/>
      <c r="H28" s="86"/>
      <c r="I28" s="86"/>
      <c r="J28" s="86"/>
      <c r="K28" s="86"/>
      <c r="L28" s="87"/>
      <c r="M28" s="82">
        <v>1</v>
      </c>
      <c r="N28" s="5"/>
    </row>
    <row r="29" spans="2:14" ht="38.549999999999997" customHeight="1" x14ac:dyDescent="0.3">
      <c r="B29" s="4"/>
      <c r="C29" s="3">
        <v>12</v>
      </c>
      <c r="D29" s="70" t="s">
        <v>45</v>
      </c>
      <c r="E29" s="111" t="s">
        <v>17</v>
      </c>
      <c r="F29" s="86"/>
      <c r="G29" s="86"/>
      <c r="H29" s="86"/>
      <c r="I29" s="86"/>
      <c r="J29" s="86"/>
      <c r="K29" s="86"/>
      <c r="L29" s="87"/>
      <c r="M29" s="82">
        <v>0</v>
      </c>
      <c r="N29" s="5"/>
    </row>
    <row r="30" spans="2:14" ht="38.549999999999997" customHeight="1" x14ac:dyDescent="0.3">
      <c r="B30" s="4"/>
      <c r="C30" s="3">
        <v>13</v>
      </c>
      <c r="D30" s="70" t="s">
        <v>44</v>
      </c>
      <c r="E30" s="111" t="s">
        <v>18</v>
      </c>
      <c r="F30" s="86"/>
      <c r="G30" s="86"/>
      <c r="H30" s="86"/>
      <c r="I30" s="86"/>
      <c r="J30" s="86"/>
      <c r="K30" s="86"/>
      <c r="L30" s="87"/>
      <c r="M30" s="82">
        <v>-1</v>
      </c>
      <c r="N30" s="5"/>
    </row>
    <row r="31" spans="2:14" ht="38.549999999999997" customHeight="1" x14ac:dyDescent="0.3">
      <c r="B31" s="4"/>
      <c r="C31" s="3">
        <v>14</v>
      </c>
      <c r="D31" s="70" t="s">
        <v>41</v>
      </c>
      <c r="E31" s="111" t="s">
        <v>19</v>
      </c>
      <c r="F31" s="86"/>
      <c r="G31" s="86"/>
      <c r="H31" s="86"/>
      <c r="I31" s="86"/>
      <c r="J31" s="86"/>
      <c r="K31" s="86"/>
      <c r="L31" s="87"/>
      <c r="M31" s="82">
        <v>1</v>
      </c>
      <c r="N31" s="5"/>
    </row>
    <row r="32" spans="2:14" ht="38.549999999999997" customHeight="1" x14ac:dyDescent="0.3">
      <c r="B32" s="4"/>
      <c r="C32" s="3">
        <v>15</v>
      </c>
      <c r="D32" s="70" t="s">
        <v>42</v>
      </c>
      <c r="E32" s="111" t="s">
        <v>20</v>
      </c>
      <c r="F32" s="86"/>
      <c r="G32" s="86"/>
      <c r="H32" s="86"/>
      <c r="I32" s="86"/>
      <c r="J32" s="86"/>
      <c r="K32" s="86"/>
      <c r="L32" s="87"/>
      <c r="M32" s="82">
        <v>1</v>
      </c>
      <c r="N32" s="5"/>
    </row>
    <row r="33" spans="2:14" ht="38.549999999999997" customHeight="1" x14ac:dyDescent="0.3">
      <c r="B33" s="4"/>
      <c r="C33" s="3">
        <v>16</v>
      </c>
      <c r="D33" s="70" t="s">
        <v>42</v>
      </c>
      <c r="E33" s="111" t="s">
        <v>21</v>
      </c>
      <c r="F33" s="86"/>
      <c r="G33" s="86"/>
      <c r="H33" s="86"/>
      <c r="I33" s="86"/>
      <c r="J33" s="86"/>
      <c r="K33" s="86"/>
      <c r="L33" s="87"/>
      <c r="M33" s="82">
        <v>-3</v>
      </c>
      <c r="N33" s="5"/>
    </row>
    <row r="34" spans="2:14" ht="38.549999999999997" customHeight="1" x14ac:dyDescent="0.3">
      <c r="B34" s="4"/>
      <c r="C34" s="3">
        <v>17</v>
      </c>
      <c r="D34" s="70" t="s">
        <v>41</v>
      </c>
      <c r="E34" s="111" t="s">
        <v>22</v>
      </c>
      <c r="F34" s="86"/>
      <c r="G34" s="86"/>
      <c r="H34" s="86"/>
      <c r="I34" s="86"/>
      <c r="J34" s="86"/>
      <c r="K34" s="86"/>
      <c r="L34" s="87"/>
      <c r="M34" s="82">
        <v>2</v>
      </c>
      <c r="N34" s="5"/>
    </row>
    <row r="35" spans="2:14" ht="38.549999999999997" customHeight="1" x14ac:dyDescent="0.3">
      <c r="B35" s="4"/>
      <c r="C35" s="3">
        <v>18</v>
      </c>
      <c r="D35" s="70" t="s">
        <v>42</v>
      </c>
      <c r="E35" s="111" t="s">
        <v>23</v>
      </c>
      <c r="F35" s="86"/>
      <c r="G35" s="86"/>
      <c r="H35" s="86"/>
      <c r="I35" s="86"/>
      <c r="J35" s="86"/>
      <c r="K35" s="86"/>
      <c r="L35" s="87"/>
      <c r="M35" s="82">
        <v>3</v>
      </c>
      <c r="N35" s="5"/>
    </row>
    <row r="36" spans="2:14" ht="38.549999999999997" customHeight="1" x14ac:dyDescent="0.3">
      <c r="B36" s="4"/>
      <c r="C36" s="3">
        <v>19</v>
      </c>
      <c r="D36" s="70" t="s">
        <v>45</v>
      </c>
      <c r="E36" s="111" t="s">
        <v>24</v>
      </c>
      <c r="F36" s="86"/>
      <c r="G36" s="86"/>
      <c r="H36" s="86"/>
      <c r="I36" s="86"/>
      <c r="J36" s="86"/>
      <c r="K36" s="86"/>
      <c r="L36" s="87"/>
      <c r="M36" s="82">
        <v>2</v>
      </c>
      <c r="N36" s="5"/>
    </row>
    <row r="37" spans="2:14" ht="38.549999999999997" customHeight="1" x14ac:dyDescent="0.3">
      <c r="B37" s="4"/>
      <c r="C37" s="20">
        <v>20</v>
      </c>
      <c r="D37" s="69" t="s">
        <v>44</v>
      </c>
      <c r="E37" s="111" t="s">
        <v>25</v>
      </c>
      <c r="F37" s="86"/>
      <c r="G37" s="86"/>
      <c r="H37" s="86"/>
      <c r="I37" s="86"/>
      <c r="J37" s="86"/>
      <c r="K37" s="86"/>
      <c r="L37" s="87"/>
      <c r="M37" s="82">
        <v>2</v>
      </c>
      <c r="N37" s="5"/>
    </row>
    <row r="38" spans="2:14" ht="8.5500000000000007" customHeight="1" thickBot="1" x14ac:dyDescent="0.35">
      <c r="B38" s="112"/>
      <c r="C38" s="113"/>
      <c r="D38" s="113"/>
      <c r="E38" s="113"/>
      <c r="F38" s="113"/>
      <c r="G38" s="113"/>
      <c r="H38" s="113"/>
      <c r="I38" s="113"/>
      <c r="J38" s="113"/>
      <c r="K38" s="113"/>
      <c r="L38" s="113"/>
      <c r="M38" s="113"/>
      <c r="N38" s="114"/>
    </row>
    <row r="40" spans="2:14" ht="38.549999999999997"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55" customHeight="1" x14ac:dyDescent="0.3">
      <c r="C43" s="108" t="s">
        <v>42</v>
      </c>
      <c r="D43" s="108"/>
      <c r="E43" s="33">
        <f>IFERROR(SUMIFS($M$18:$M$37,$D$18:$D$37,C43),"")</f>
        <v>3</v>
      </c>
    </row>
    <row r="44" spans="2:14" ht="13.8" customHeight="1" x14ac:dyDescent="0.3">
      <c r="C44" s="108" t="s">
        <v>43</v>
      </c>
      <c r="D44" s="108"/>
      <c r="E44" s="33">
        <f>IFERROR(SUMIFS($M$18:$M$37,$D$18:$D$37,C44),"")</f>
        <v>4</v>
      </c>
    </row>
    <row r="45" spans="2:14" ht="13.8" customHeight="1" x14ac:dyDescent="0.3">
      <c r="C45" s="108" t="s">
        <v>45</v>
      </c>
      <c r="D45" s="108"/>
      <c r="E45" s="33">
        <f>IFERROR(SUMIFS($M$18:$M$37,$D$18:$D$37,C45),"")</f>
        <v>-1</v>
      </c>
    </row>
    <row r="46" spans="2:14" ht="13.8" customHeight="1" x14ac:dyDescent="0.3">
      <c r="C46" s="108" t="s">
        <v>44</v>
      </c>
      <c r="D46" s="108"/>
      <c r="E46" s="33">
        <f>IFERROR(SUMIFS($M$18:$M$37,$D$18:$D$37,C46),"")</f>
        <v>-2</v>
      </c>
    </row>
    <row r="47" spans="2:14" ht="13.8" customHeight="1" x14ac:dyDescent="0.3">
      <c r="C47" s="108" t="s">
        <v>41</v>
      </c>
      <c r="D47" s="108"/>
      <c r="E47" s="33">
        <f>IFERROR(SUMIFS($M$18:$M$37,$D$18:$D$37,C47),"")</f>
        <v>7</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00000000-0002-0000-0300-000000000000}">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97" t="s">
        <v>32</v>
      </c>
      <c r="C2" s="97"/>
      <c r="D2" s="97"/>
      <c r="E2" s="97"/>
      <c r="F2" s="140"/>
      <c r="G2" s="140"/>
      <c r="H2" s="140"/>
      <c r="I2" s="140"/>
      <c r="J2" s="140"/>
      <c r="K2" s="140"/>
      <c r="L2" s="140"/>
      <c r="M2" s="140"/>
    </row>
    <row r="3" spans="2:14" ht="7.35" customHeight="1" x14ac:dyDescent="0.3"/>
    <row r="4" spans="2:14" ht="17.55" customHeight="1" x14ac:dyDescent="0.3">
      <c r="B4" s="97" t="s">
        <v>36</v>
      </c>
      <c r="C4" s="97"/>
      <c r="D4" s="97"/>
      <c r="E4" s="97"/>
      <c r="F4" s="19"/>
      <c r="G4" s="19"/>
      <c r="H4" s="19"/>
      <c r="I4" s="103" t="s">
        <v>33</v>
      </c>
      <c r="J4" s="104"/>
      <c r="K4" s="142"/>
      <c r="L4" s="142"/>
      <c r="M4" s="142"/>
    </row>
    <row r="5" spans="2:14" ht="6" customHeight="1" x14ac:dyDescent="0.3">
      <c r="E5" s="105"/>
      <c r="F5" s="105"/>
      <c r="G5" s="105"/>
      <c r="H5" s="105"/>
      <c r="I5" s="105"/>
      <c r="J5" s="105"/>
      <c r="K5" s="105"/>
      <c r="L5" s="105"/>
      <c r="M5" s="17"/>
    </row>
    <row r="6" spans="2:14" ht="17.55" customHeight="1" x14ac:dyDescent="0.3">
      <c r="B6" s="144" t="s">
        <v>34</v>
      </c>
      <c r="C6" s="144"/>
      <c r="D6" s="100"/>
      <c r="E6" s="141"/>
      <c r="F6" s="141"/>
      <c r="G6" s="141"/>
      <c r="H6" s="18" t="s">
        <v>35</v>
      </c>
      <c r="I6" s="100"/>
      <c r="J6" s="100"/>
      <c r="K6" s="101"/>
      <c r="L6" s="142"/>
      <c r="M6" s="142"/>
    </row>
    <row r="7" spans="2:14" ht="15" thickBot="1" x14ac:dyDescent="0.35"/>
    <row r="8" spans="2:14" ht="42" customHeight="1" thickBot="1" x14ac:dyDescent="0.35">
      <c r="B8" s="92" t="s">
        <v>148</v>
      </c>
      <c r="C8" s="93"/>
      <c r="D8" s="94"/>
      <c r="E8" s="94"/>
      <c r="F8" s="94"/>
      <c r="G8" s="94"/>
      <c r="H8" s="94"/>
      <c r="I8" s="94"/>
      <c r="J8" s="94"/>
      <c r="K8" s="94"/>
      <c r="L8" s="94"/>
      <c r="M8" s="95"/>
    </row>
    <row r="9" spans="2:14" ht="32.549999999999997" customHeight="1" x14ac:dyDescent="0.3">
      <c r="B9" s="7" t="s">
        <v>47</v>
      </c>
      <c r="C9" s="78" t="s">
        <v>145</v>
      </c>
      <c r="D9" s="106" t="s">
        <v>4</v>
      </c>
      <c r="E9" s="107"/>
      <c r="F9" s="107"/>
      <c r="G9" s="107"/>
      <c r="H9" s="107"/>
      <c r="I9" s="107"/>
      <c r="J9" s="107"/>
      <c r="K9" s="107"/>
      <c r="L9" s="143"/>
      <c r="M9" s="8" t="s">
        <v>29</v>
      </c>
    </row>
    <row r="10" spans="2:14" ht="101.55"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63" t="str">
        <f t="shared" si="0"/>
        <v>Procesos integrados</v>
      </c>
      <c r="D11" s="91" t="s">
        <v>214</v>
      </c>
      <c r="E11" s="136"/>
      <c r="F11" s="136"/>
      <c r="G11" s="136"/>
      <c r="H11" s="136"/>
      <c r="I11" s="136"/>
      <c r="J11" s="136"/>
      <c r="K11" s="136"/>
      <c r="L11" s="137"/>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6"/>
      <c r="F13" s="136"/>
      <c r="G13" s="136"/>
      <c r="H13" s="136"/>
      <c r="I13" s="136"/>
      <c r="J13" s="136"/>
      <c r="K13" s="136"/>
      <c r="L13" s="137"/>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63" t="str">
        <f t="shared" si="0"/>
        <v>Procesos integrados</v>
      </c>
      <c r="D15" s="91" t="s">
        <v>218</v>
      </c>
      <c r="E15" s="136"/>
      <c r="F15" s="136"/>
      <c r="G15" s="136"/>
      <c r="H15" s="136"/>
      <c r="I15" s="136"/>
      <c r="J15" s="136"/>
      <c r="K15" s="136"/>
      <c r="L15" s="137"/>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6"/>
      <c r="F17" s="136"/>
      <c r="G17" s="136"/>
      <c r="H17" s="136"/>
      <c r="I17" s="136"/>
      <c r="J17" s="136"/>
      <c r="K17" s="136"/>
      <c r="L17" s="137"/>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63" t="str">
        <f t="shared" si="0"/>
        <v>Cultura</v>
      </c>
      <c r="D19" s="91" t="s">
        <v>222</v>
      </c>
      <c r="E19" s="136"/>
      <c r="F19" s="136"/>
      <c r="G19" s="136"/>
      <c r="H19" s="136"/>
      <c r="I19" s="136"/>
      <c r="J19" s="136"/>
      <c r="K19" s="136"/>
      <c r="L19" s="137"/>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63" t="str">
        <f t="shared" si="0"/>
        <v>Cultura</v>
      </c>
      <c r="D21" s="91" t="s">
        <v>224</v>
      </c>
      <c r="E21" s="136"/>
      <c r="F21" s="136"/>
      <c r="G21" s="136"/>
      <c r="H21" s="136"/>
      <c r="I21" s="136"/>
      <c r="J21" s="136"/>
      <c r="K21" s="136"/>
      <c r="L21" s="137"/>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63" t="str">
        <f t="shared" si="0"/>
        <v>Cultura</v>
      </c>
      <c r="D23" s="91" t="s">
        <v>226</v>
      </c>
      <c r="E23" s="136"/>
      <c r="F23" s="136"/>
      <c r="G23" s="136"/>
      <c r="H23" s="136"/>
      <c r="I23" s="136"/>
      <c r="J23" s="136"/>
      <c r="K23" s="136"/>
      <c r="L23" s="137"/>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63" t="str">
        <f t="shared" si="0"/>
        <v>Apoyo a la gestión</v>
      </c>
      <c r="D25" s="91" t="s">
        <v>228</v>
      </c>
      <c r="E25" s="136"/>
      <c r="F25" s="136"/>
      <c r="G25" s="136"/>
      <c r="H25" s="136"/>
      <c r="I25" s="136"/>
      <c r="J25" s="136"/>
      <c r="K25" s="136"/>
      <c r="L25" s="137"/>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63" t="str">
        <f t="shared" si="0"/>
        <v>Apoyo a la gestión</v>
      </c>
      <c r="D27" s="91" t="s">
        <v>230</v>
      </c>
      <c r="E27" s="136"/>
      <c r="F27" s="136"/>
      <c r="G27" s="136"/>
      <c r="H27" s="136"/>
      <c r="I27" s="136"/>
      <c r="J27" s="136"/>
      <c r="K27" s="136"/>
      <c r="L27" s="137"/>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63" t="str">
        <f t="shared" si="0"/>
        <v>Apoyo a la gestión</v>
      </c>
      <c r="D29" s="91" t="s">
        <v>232</v>
      </c>
      <c r="E29" s="136"/>
      <c r="F29" s="136"/>
      <c r="G29" s="136"/>
      <c r="H29" s="136"/>
      <c r="I29" s="136"/>
      <c r="J29" s="136"/>
      <c r="K29" s="136"/>
      <c r="L29" s="137"/>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63" t="str">
        <f t="shared" si="0"/>
        <v>Entrenamiento y educación</v>
      </c>
      <c r="D31" s="91" t="s">
        <v>234</v>
      </c>
      <c r="E31" s="136"/>
      <c r="F31" s="136"/>
      <c r="G31" s="136"/>
      <c r="H31" s="136"/>
      <c r="I31" s="136"/>
      <c r="J31" s="136"/>
      <c r="K31" s="136"/>
      <c r="L31" s="137"/>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6"/>
      <c r="F33" s="136"/>
      <c r="G33" s="136"/>
      <c r="H33" s="136"/>
      <c r="I33" s="136"/>
      <c r="J33" s="136"/>
      <c r="K33" s="136"/>
      <c r="L33" s="137"/>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63" t="str">
        <f t="shared" si="0"/>
        <v>Entrenamiento y educación</v>
      </c>
      <c r="D35" s="91" t="s">
        <v>238</v>
      </c>
      <c r="E35" s="136"/>
      <c r="F35" s="136"/>
      <c r="G35" s="136"/>
      <c r="H35" s="136"/>
      <c r="I35" s="136"/>
      <c r="J35" s="136"/>
      <c r="K35" s="136"/>
      <c r="L35" s="137"/>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6"/>
      <c r="F37" s="136"/>
      <c r="G37" s="136"/>
      <c r="H37" s="136"/>
      <c r="I37" s="136"/>
      <c r="J37" s="136"/>
      <c r="K37" s="136"/>
      <c r="L37" s="137"/>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63" t="str">
        <f t="shared" si="0"/>
        <v>Gestión informal de proyectos</v>
      </c>
      <c r="D39" s="91" t="s">
        <v>242</v>
      </c>
      <c r="E39" s="136"/>
      <c r="F39" s="136"/>
      <c r="G39" s="136"/>
      <c r="H39" s="136"/>
      <c r="I39" s="136"/>
      <c r="J39" s="136"/>
      <c r="K39" s="136"/>
      <c r="L39" s="137"/>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63" t="str">
        <f t="shared" si="0"/>
        <v>Gestión informal de proyectos</v>
      </c>
      <c r="D41" s="91" t="s">
        <v>244</v>
      </c>
      <c r="E41" s="136"/>
      <c r="F41" s="136"/>
      <c r="G41" s="136"/>
      <c r="H41" s="136"/>
      <c r="I41" s="136"/>
      <c r="J41" s="136"/>
      <c r="K41" s="136"/>
      <c r="L41" s="137"/>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63" t="str">
        <f t="shared" si="0"/>
        <v>Gestión informal de proyectos</v>
      </c>
      <c r="D43" s="91" t="s">
        <v>246</v>
      </c>
      <c r="E43" s="136"/>
      <c r="F43" s="136"/>
      <c r="G43" s="136"/>
      <c r="H43" s="136"/>
      <c r="I43" s="136"/>
      <c r="J43" s="136"/>
      <c r="K43" s="136"/>
      <c r="L43" s="137"/>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63" t="str">
        <f t="shared" si="0"/>
        <v>Excelencia conductual</v>
      </c>
      <c r="D45" s="91" t="s">
        <v>248</v>
      </c>
      <c r="E45" s="136"/>
      <c r="F45" s="136"/>
      <c r="G45" s="136"/>
      <c r="H45" s="136"/>
      <c r="I45" s="136"/>
      <c r="J45" s="136"/>
      <c r="K45" s="136"/>
      <c r="L45" s="137"/>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63" t="str">
        <f t="shared" si="0"/>
        <v>Excelencia conductual</v>
      </c>
      <c r="D47" s="91" t="s">
        <v>250</v>
      </c>
      <c r="E47" s="136"/>
      <c r="F47" s="136"/>
      <c r="G47" s="136"/>
      <c r="H47" s="136"/>
      <c r="I47" s="136"/>
      <c r="J47" s="136"/>
      <c r="K47" s="136"/>
      <c r="L47" s="137"/>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63" t="str">
        <f t="shared" si="0"/>
        <v>Excelencia conductual</v>
      </c>
      <c r="D49" s="91" t="s">
        <v>252</v>
      </c>
      <c r="E49" s="136"/>
      <c r="F49" s="136"/>
      <c r="G49" s="136"/>
      <c r="H49" s="136"/>
      <c r="I49" s="136"/>
      <c r="J49" s="136"/>
      <c r="K49" s="136"/>
      <c r="L49" s="137"/>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79">
        <v>42</v>
      </c>
      <c r="C51" s="64" t="str">
        <f t="shared" si="0"/>
        <v>Excelencia conductual</v>
      </c>
      <c r="D51" s="88" t="s">
        <v>254</v>
      </c>
      <c r="E51" s="138"/>
      <c r="F51" s="138"/>
      <c r="G51" s="138"/>
      <c r="H51" s="138"/>
      <c r="I51" s="138"/>
      <c r="J51" s="138"/>
      <c r="K51" s="138"/>
      <c r="L51" s="139"/>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3" t="s">
        <v>138</v>
      </c>
      <c r="E55" s="134"/>
      <c r="F55" s="134" t="s">
        <v>256</v>
      </c>
      <c r="G55" s="135"/>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3" t="s">
        <v>139</v>
      </c>
      <c r="E56" s="134"/>
      <c r="F56" s="134" t="s">
        <v>257</v>
      </c>
      <c r="G56" s="135"/>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3" t="s">
        <v>140</v>
      </c>
      <c r="E57" s="134"/>
      <c r="F57" s="134" t="s">
        <v>258</v>
      </c>
      <c r="G57" s="135"/>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3" t="s">
        <v>141</v>
      </c>
      <c r="E58" s="134"/>
      <c r="F58" s="134" t="s">
        <v>259</v>
      </c>
      <c r="G58" s="135"/>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3" t="s">
        <v>142</v>
      </c>
      <c r="E59" s="134"/>
      <c r="F59" s="134" t="s">
        <v>260</v>
      </c>
      <c r="G59" s="135"/>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3" t="s">
        <v>143</v>
      </c>
      <c r="E60" s="134"/>
      <c r="F60" s="134" t="s">
        <v>261</v>
      </c>
      <c r="G60" s="135"/>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00000000-0002-0000-0500-000000000000}">
      <formula1>"A.,B.,C.,D."</formula1>
    </dataValidation>
    <dataValidation type="list" allowBlank="1" showInputMessage="1" showErrorMessage="1" sqref="M16 M22:M27 M29:M33 M35:M43 M45 M47:M48 M51 M14" xr:uid="{00000000-0002-0000-0500-000001000000}">
      <formula1>"A.,B.,C.,D.,E."</formula1>
    </dataValidation>
    <dataValidation type="list" allowBlank="1" showInputMessage="1" showErrorMessage="1" sqref="M10:M13 M18 M20" xr:uid="{00000000-0002-0000-0500-000002000000}">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2022-10-31T15:49:31Z</dcterms:modified>
</cp:coreProperties>
</file>